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Прилож 7 дотац кр" sheetId="1" r:id="rId1"/>
  </sheets>
  <calcPr calcId="125725"/>
</workbook>
</file>

<file path=xl/calcChain.xml><?xml version="1.0" encoding="utf-8"?>
<calcChain xmlns="http://schemas.openxmlformats.org/spreadsheetml/2006/main">
  <c r="E27" i="1"/>
  <c r="E14"/>
  <c r="E15"/>
  <c r="E16"/>
  <c r="E17"/>
  <c r="E18"/>
  <c r="E19"/>
  <c r="E20"/>
  <c r="E21"/>
  <c r="E22"/>
  <c r="E23"/>
  <c r="E24"/>
  <c r="E25"/>
  <c r="E26"/>
  <c r="E28"/>
  <c r="E13"/>
  <c r="D29"/>
  <c r="C29"/>
  <c r="A1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E29" l="1"/>
</calcChain>
</file>

<file path=xl/sharedStrings.xml><?xml version="1.0" encoding="utf-8"?>
<sst xmlns="http://schemas.openxmlformats.org/spreadsheetml/2006/main" count="27" uniqueCount="27">
  <si>
    <t>Приложение 7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</si>
  <si>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</si>
  <si>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</si>
  <si>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</si>
  <si>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</si>
  <si>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</si>
  <si>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>Администрация Березовского сельсовета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</si>
  <si>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</si>
  <si>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</si>
  <si>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</si>
  <si>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</si>
  <si>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</si>
  <si>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</si>
  <si>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</si>
  <si>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</si>
  <si>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</si>
  <si>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</si>
  <si>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</si>
  <si>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</si>
  <si>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</si>
  <si>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</si>
  <si>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</si>
  <si>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</si>
  <si>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</si>
  <si>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 xml:space="preserve">Дотация на выравнивание бюджетной обеспеченности  поселений, направленная в 2025 году, за счёт средств  краевого бюджета  </t>
  </si>
  <si>
    <t>к Решению Абанского районного Совета депутатов</t>
  </si>
  <si>
    <t>от               №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</si>
</sst>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1"/>
      <color indexed="8"/>
      <name val="Calibri"/>
      <family val="2"/>
    </font>
    <font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3" fillId="0" borderId="0" xfId="0" applyFont="1" applyFill="1"/>
    <xf numFmtId="0" fontId="3" fillId="0" borderId="0" xfId="0" applyFont="1" applyFill="1" applyBorder="1" applyAlignment="1">
      <alignment horizontal="right" wrapText="1"/>
    </xf>
    <xf numFmtId="0" fontId="4" fillId="0" borderId="0" xfId="0" applyFont="1" applyAlignment="1"/>
    <xf numFmtId="0" fontId="3" fillId="0" borderId="0" xfId="0" applyFont="1" applyFill="1" applyBorder="1"/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49" fontId="3" fillId="0" borderId="5" xfId="1" applyNumberFormat="1" applyFont="1" applyBorder="1" applyAlignment="1" applyProtection="1">
      <alignment horizontal="left" vertical="top" wrapText="1"/>
    </xf>
    <xf numFmtId="164" fontId="3" fillId="0" borderId="5" xfId="1" applyNumberFormat="1" applyFont="1" applyBorder="1" applyAlignment="1" applyProtection="1">
      <alignment horizontal="right" vertical="top" wrapText="1"/>
    </xf>
    <xf numFmtId="164" fontId="3" fillId="0" borderId="5" xfId="0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4" fillId="0" borderId="0" xfId="0" applyFont="1" applyAlignment="1"/>
    <xf numFmtId="0" fontId="3" fillId="0" borderId="0" xfId="0" applyFont="1" applyFill="1" applyBorder="1" applyAlignment="1">
      <alignment horizontal="right" wrapText="1"/>
    </xf>
    <xf numFmtId="0" fontId="3" fillId="0" borderId="6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wrapText="1"/>
    </xf>
  </cellXfs>
  <cellStyles count="3">
    <cellStyle name="Normal" xfId="2"/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29"/>
  <sheetViews>
    <sheetView tabSelected="1" zoomScaleNormal="100" workbookViewId="0">
      <selection activeCell="D6" sqref="D6"/>
    </sheetView>
  </sheetViews>
  <sheetFormatPr defaultRowHeight="18.75"/>
  <cols>
    <col min="1" max="1" width="7.5703125" style="1" customWidth="1"/>
    <col min="2" max="2" width="38.140625" style="1" customWidth="1"/>
    <col min="3" max="3" width="15.28515625" style="1" customWidth="1"/>
    <col min="4" max="4" width="14.5703125" style="1" customWidth="1"/>
    <col min="5" max="5" width="15.140625" style="1" customWidth="1"/>
    <col min="6" max="16384" width="9.140625" style="1"/>
  </cols>
  <sheetData>
    <row r="1" spans="1:5">
      <c r="B1" s="11"/>
      <c r="C1" s="11"/>
      <c r="D1" s="22" t="s">
        <v>0</v>
      </c>
      <c r="E1" s="22"/>
    </row>
    <row r="2" spans="1:5" ht="53.25" customHeight="1">
      <c r="B2" s="11"/>
      <c r="C2" s="11"/>
      <c r="D2" s="23" t="s">
        <v>25</v>
      </c>
      <c r="E2" s="23"/>
    </row>
    <row r="3" spans="1:5">
      <c r="B3" s="13"/>
      <c r="C3" s="12"/>
      <c r="D3" s="22" t="s">
        <v>26</v>
      </c>
      <c r="E3" s="22"/>
    </row>
    <row r="4" spans="1:5">
      <c r="B4" s="2"/>
      <c r="C4" s="3"/>
      <c r="D4" s="3"/>
      <c r="E4" s="3"/>
    </row>
    <row r="5" spans="1:5" ht="44.25" customHeight="1">
      <c r="A5" s="16" t="s">
        <v>24</v>
      </c>
      <c r="B5" s="16"/>
      <c r="C5" s="16"/>
      <c r="D5" s="16"/>
      <c r="E5" s="16"/>
    </row>
    <row r="6" spans="1:5" ht="15" customHeight="1">
      <c r="A6" s="10"/>
      <c r="B6" s="10"/>
      <c r="C6" s="10"/>
      <c r="D6" s="10"/>
      <c r="E6" s="10"/>
    </row>
    <row r="7" spans="1:5">
      <c r="B7" s="4"/>
      <c r="C7" s="17" t="s">
        <v>1</v>
      </c>
      <c r="D7" s="17"/>
      <c r="E7" s="17"/>
    </row>
    <row r="8" spans="1:5">
      <c r="A8" s="18" t="s">
        <v>2</v>
      </c>
      <c r="B8" s="18" t="s">
        <v>3</v>
      </c>
      <c r="C8" s="19" t="s">
        <v>21</v>
      </c>
      <c r="D8" s="19" t="s">
        <v>22</v>
      </c>
      <c r="E8" s="19" t="s">
        <v>23</v>
      </c>
    </row>
    <row r="9" spans="1:5">
      <c r="A9" s="18"/>
      <c r="B9" s="18"/>
      <c r="C9" s="20"/>
      <c r="D9" s="20"/>
      <c r="E9" s="20"/>
    </row>
    <row r="10" spans="1:5">
      <c r="A10" s="18"/>
      <c r="B10" s="18"/>
      <c r="C10" s="20"/>
      <c r="D10" s="20"/>
      <c r="E10" s="20"/>
    </row>
    <row r="11" spans="1:5">
      <c r="A11" s="18"/>
      <c r="B11" s="18"/>
      <c r="C11" s="21"/>
      <c r="D11" s="21"/>
      <c r="E11" s="21"/>
    </row>
    <row r="12" spans="1:5">
      <c r="A12" s="5"/>
      <c r="B12" s="6">
        <v>1</v>
      </c>
      <c r="C12" s="6">
        <v>2</v>
      </c>
      <c r="D12" s="6">
        <v>3</v>
      </c>
      <c r="E12" s="6">
        <v>4</v>
      </c>
    </row>
    <row r="13" spans="1:5" ht="37.5">
      <c r="A13" s="5">
        <v>1</v>
      </c>
      <c r="B13" s="7" t="s">
        <v>4</v>
      </c>
      <c r="C13" s="8">
        <v>20086.5</v>
      </c>
      <c r="D13" s="8">
        <v>20086.5</v>
      </c>
      <c r="E13" s="8">
        <f>D13/C13*100</f>
        <v>100</v>
      </c>
    </row>
    <row r="14" spans="1:5" ht="37.5">
      <c r="A14" s="5">
        <f>A13+1</f>
        <v>2</v>
      </c>
      <c r="B14" s="7" t="s">
        <v>5</v>
      </c>
      <c r="C14" s="8">
        <v>411.6</v>
      </c>
      <c r="D14" s="8">
        <v>411.6</v>
      </c>
      <c r="E14" s="8">
        <f t="shared" ref="E14:E29" si="0">D14/C14*100</f>
        <v>100</v>
      </c>
    </row>
    <row r="15" spans="1:5" ht="42.75" customHeight="1">
      <c r="A15" s="5">
        <f t="shared" ref="A15:A28" si="1">A14+1</f>
        <v>3</v>
      </c>
      <c r="B15" s="7" t="s">
        <v>6</v>
      </c>
      <c r="C15" s="8">
        <v>1412.4</v>
      </c>
      <c r="D15" s="8">
        <v>1412.4</v>
      </c>
      <c r="E15" s="8">
        <f t="shared" si="0"/>
        <v>100</v>
      </c>
    </row>
    <row r="16" spans="1:5" ht="37.5">
      <c r="A16" s="5">
        <f t="shared" si="1"/>
        <v>4</v>
      </c>
      <c r="B16" s="7" t="s">
        <v>7</v>
      </c>
      <c r="C16" s="8">
        <v>438.9</v>
      </c>
      <c r="D16" s="8">
        <v>438.9</v>
      </c>
      <c r="E16" s="8">
        <f t="shared" si="0"/>
        <v>100</v>
      </c>
    </row>
    <row r="17" spans="1:5" ht="37.5">
      <c r="A17" s="5">
        <f t="shared" si="1"/>
        <v>5</v>
      </c>
      <c r="B17" s="7" t="s">
        <v>8</v>
      </c>
      <c r="C17" s="8">
        <v>5654.7</v>
      </c>
      <c r="D17" s="8">
        <v>5654.7</v>
      </c>
      <c r="E17" s="8">
        <f t="shared" si="0"/>
        <v>100</v>
      </c>
    </row>
    <row r="18" spans="1:5" ht="37.5">
      <c r="A18" s="5">
        <f t="shared" si="1"/>
        <v>6</v>
      </c>
      <c r="B18" s="7" t="s">
        <v>9</v>
      </c>
      <c r="C18" s="8">
        <v>214.4</v>
      </c>
      <c r="D18" s="8">
        <v>214.4</v>
      </c>
      <c r="E18" s="8">
        <f t="shared" si="0"/>
        <v>100</v>
      </c>
    </row>
    <row r="19" spans="1:5" ht="40.5" customHeight="1">
      <c r="A19" s="5">
        <f t="shared" si="1"/>
        <v>7</v>
      </c>
      <c r="B19" s="7" t="s">
        <v>10</v>
      </c>
      <c r="C19" s="8">
        <v>754.3</v>
      </c>
      <c r="D19" s="8">
        <v>754.3</v>
      </c>
      <c r="E19" s="8">
        <f t="shared" si="0"/>
        <v>100</v>
      </c>
    </row>
    <row r="20" spans="1:5" ht="37.5">
      <c r="A20" s="5">
        <f t="shared" si="1"/>
        <v>8</v>
      </c>
      <c r="B20" s="7" t="s">
        <v>11</v>
      </c>
      <c r="C20" s="8">
        <v>1949.3</v>
      </c>
      <c r="D20" s="8">
        <v>1949.3</v>
      </c>
      <c r="E20" s="8">
        <f t="shared" si="0"/>
        <v>100</v>
      </c>
    </row>
    <row r="21" spans="1:5" ht="37.5">
      <c r="A21" s="5">
        <f t="shared" si="1"/>
        <v>9</v>
      </c>
      <c r="B21" s="7" t="s">
        <v>12</v>
      </c>
      <c r="C21" s="8">
        <v>1111.3</v>
      </c>
      <c r="D21" s="8">
        <v>1111.3</v>
      </c>
      <c r="E21" s="8">
        <f t="shared" si="0"/>
        <v>100</v>
      </c>
    </row>
    <row r="22" spans="1:5" ht="37.5">
      <c r="A22" s="5">
        <f t="shared" si="1"/>
        <v>10</v>
      </c>
      <c r="B22" s="7" t="s">
        <v>13</v>
      </c>
      <c r="C22" s="8">
        <v>1994.4</v>
      </c>
      <c r="D22" s="8">
        <v>1994.4</v>
      </c>
      <c r="E22" s="8">
        <f t="shared" si="0"/>
        <v>100</v>
      </c>
    </row>
    <row r="23" spans="1:5" ht="40.5" customHeight="1">
      <c r="A23" s="5">
        <f t="shared" si="1"/>
        <v>11</v>
      </c>
      <c r="B23" s="7" t="s">
        <v>14</v>
      </c>
      <c r="C23" s="8">
        <v>238.8</v>
      </c>
      <c r="D23" s="8">
        <v>238.8</v>
      </c>
      <c r="E23" s="8">
        <f t="shared" si="0"/>
        <v>100</v>
      </c>
    </row>
    <row r="24" spans="1:5" ht="37.5">
      <c r="A24" s="5">
        <f t="shared" si="1"/>
        <v>12</v>
      </c>
      <c r="B24" s="7" t="s">
        <v>15</v>
      </c>
      <c r="C24" s="8">
        <v>5133.6000000000004</v>
      </c>
      <c r="D24" s="8">
        <v>5133.6000000000004</v>
      </c>
      <c r="E24" s="8">
        <f t="shared" si="0"/>
        <v>100</v>
      </c>
    </row>
    <row r="25" spans="1:5" ht="37.5">
      <c r="A25" s="5">
        <f t="shared" si="1"/>
        <v>13</v>
      </c>
      <c r="B25" s="7" t="s">
        <v>16</v>
      </c>
      <c r="C25" s="8">
        <v>523.20000000000005</v>
      </c>
      <c r="D25" s="8">
        <v>523.20000000000005</v>
      </c>
      <c r="E25" s="8">
        <f t="shared" si="0"/>
        <v>100</v>
      </c>
    </row>
    <row r="26" spans="1:5" ht="37.5">
      <c r="A26" s="5">
        <f t="shared" si="1"/>
        <v>14</v>
      </c>
      <c r="B26" s="7" t="s">
        <v>17</v>
      </c>
      <c r="C26" s="8">
        <v>1649.8</v>
      </c>
      <c r="D26" s="8">
        <v>1649.8</v>
      </c>
      <c r="E26" s="8">
        <f t="shared" si="0"/>
        <v>100</v>
      </c>
    </row>
    <row r="27" spans="1:5" ht="42" customHeight="1">
      <c r="A27" s="5">
        <f t="shared" si="1"/>
        <v>15</v>
      </c>
      <c r="B27" s="7" t="s">
        <v>18</v>
      </c>
      <c r="C27" s="8">
        <v>2691.2</v>
      </c>
      <c r="D27" s="8">
        <v>2691.2</v>
      </c>
      <c r="E27" s="8">
        <f t="shared" si="0"/>
        <v>100</v>
      </c>
    </row>
    <row r="28" spans="1:5" ht="37.5">
      <c r="A28" s="5">
        <f t="shared" si="1"/>
        <v>16</v>
      </c>
      <c r="B28" s="7" t="s">
        <v>19</v>
      </c>
      <c r="C28" s="8">
        <v>479.4</v>
      </c>
      <c r="D28" s="8">
        <v>479.4</v>
      </c>
      <c r="E28" s="8">
        <f t="shared" si="0"/>
        <v>100</v>
      </c>
    </row>
    <row r="29" spans="1:5">
      <c r="A29" s="14" t="s">
        <v>20</v>
      </c>
      <c r="B29" s="15"/>
      <c r="C29" s="9">
        <f>SUM(C13:C28)</f>
        <v>44743.8</v>
      </c>
      <c r="D29" s="9">
        <f>D13+D14+D15+D16+D17+D18+D19+D20+D21+D22+D23+D24+D25+D26+D27+D28</f>
        <v>44743.8</v>
      </c>
      <c r="E29" s="8">
        <f t="shared" si="0"/>
        <v>100</v>
      </c>
    </row>
  </sheetData>
  <mergeCells count="11">
    <mergeCell ref="D1:E1"/>
    <mergeCell ref="D2:E2"/>
    <mergeCell ref="D3:E3"/>
    <mergeCell ref="A29:B29"/>
    <mergeCell ref="A5:E5"/>
    <mergeCell ref="C7:E7"/>
    <mergeCell ref="A8:A11"/>
    <mergeCell ref="B8:B11"/>
    <mergeCell ref="C8:C11"/>
    <mergeCell ref="D8:D11"/>
    <mergeCell ref="E8:E11"/>
  </mergeCells>
  <pageMargins left="1.1811023622047245" right="0.51181102362204722" top="0.55118110236220474" bottom="0.55118110236220474" header="0.31496062992125984" footer="0.31496062992125984"/>
  <pageSetup paperSize="9" scale="8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7 дотац кр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Мария Александровна Курочкина</cp:lastModifiedBy>
  <cp:lastPrinted>2024-06-13T07:11:04Z</cp:lastPrinted>
  <dcterms:created xsi:type="dcterms:W3CDTF">2022-11-09T09:22:59Z</dcterms:created>
  <dcterms:modified xsi:type="dcterms:W3CDTF">2026-03-25T08:23:14Z</dcterms:modified>
</cp:coreProperties>
</file>